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H17"/>
  <c r="I16" s="1"/>
  <c r="S16" s="1"/>
  <c r="H32"/>
  <c r="I31" s="1"/>
  <c r="S31" s="1"/>
  <c r="H27"/>
  <c r="I26" s="1"/>
  <c r="S26" s="1"/>
  <c r="H22"/>
  <c r="I21" s="1"/>
  <c r="S21" s="1"/>
  <c r="Q39"/>
  <c r="R39"/>
  <c r="H37"/>
  <c r="I36" s="1"/>
  <c r="S3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<sst xmlns="http://schemas.openxmlformats.org/spreadsheetml/2006/main" count="115" uniqueCount="74">
  <si>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</si>
  <si>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</si>
  <si>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</si>
  <si>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Valašské Meziříčí</t>
  </si>
  <si>
    <t>Datum:  </t>
  </si>
  <si>
    <t>19.10.2019</t>
  </si>
  <si>
    <t>Domácí</t>
  </si>
  <si>
    <t xml:space="preserve">TJ Odry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</si>
  <si>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</si>
  <si>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</si>
  <si>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</si>
  <si>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</si>
  <si>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</si>
  <si>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</si>
  <si>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</si>
  <si>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</si>
  <si>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</si>
  <si>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</si>
  <si>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</si>
  <si>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</si>
  <si>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</si>
  <si>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</si>
  <si>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Flídr</t>
  </si>
  <si>
    <t>Marek</t>
  </si>
  <si>
    <t>Martin</t>
  </si>
  <si>
    <t>Ševčík</t>
  </si>
  <si>
    <t>Krejčí</t>
  </si>
  <si>
    <t>Daniel</t>
  </si>
  <si>
    <t>Lukáš</t>
  </si>
  <si>
    <t>Malina</t>
  </si>
  <si>
    <t>Štěpán</t>
  </si>
  <si>
    <t>Miroslav</t>
  </si>
  <si>
    <t>Dvorský</t>
  </si>
  <si>
    <t>Michálek</t>
  </si>
  <si>
    <t>Petr</t>
  </si>
  <si>
    <t>Jiří</t>
  </si>
  <si>
    <t>Pavič</t>
  </si>
  <si>
    <t>Švub</t>
  </si>
  <si>
    <t>Michal</t>
  </si>
  <si>
    <t>Václav</t>
  </si>
  <si>
    <t>Chlevišťan</t>
  </si>
  <si>
    <t>Srovnal</t>
  </si>
  <si>
    <t>Karel</t>
  </si>
  <si>
    <t>Celkový výkon družstva  </t>
  </si>
  <si>
    <t>Vedoucí družstva         Jméno:</t>
  </si>
  <si>
    <t>Michal Pavič</t>
  </si>
  <si>
    <t>Bodový zisk</t>
  </si>
  <si>
    <t>Miroslav Štěpán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</si>
  <si>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</si>
  <si>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</si>
  <si>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</si>
  <si>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</si>
  <si>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</si>
  <si>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</si>
  <si>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</si>
  <si>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</si>
  <si>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</si>
  <si>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</si>
  <si>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</si>
  <si>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</si>
  <si>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</si>
  <si>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</si>
  <si>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</si>
  <si>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</si>
  <si>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</si>
  <si>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</si>
  <si>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</si>
  <si>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</si>
  <si>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</si>
  <si>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</si>
  <si>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</si>
  <si>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2. start náhradníka Zábřehu 22589 Flídr Martin</t>
  </si>
  <si>
    <t xml:space="preserve">Datum a podpis rozhodčího:  </t>
  </si>
  <si>
    <t>19.10.2019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</si>
</sst>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62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33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48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44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26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44</v>
      </c>
      <c r="P10" s="18">
        <v>1</v>
      </c>
      <c r="Q10" s="19">
        <f>IF(AND(ISBLANK(N10),ISBLANK(O10)),"",N10+O10)</f>
        <v>125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52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34</v>
      </c>
      <c r="P11" s="23">
        <v>3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188</v>
      </c>
      <c r="F12" s="28">
        <f>IF(ISNUMBER($G12),SUM(F8:F11),"")</f>
        <v>5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22589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155</v>
      </c>
      <c r="P12" s="28">
        <f>IF(ISNUMBER($G12),SUM(P8:P11),"")</f>
        <v>7</v>
      </c>
      <c r="Q12" s="29">
        <f>IF(SUM($G8:$G11)+SUM($Q8:$Q11)&gt;0,SUM(Q8:Q11),"")</f>
        <v>507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44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36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44</v>
      </c>
      <c r="P14" s="18">
        <v>1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52</v>
      </c>
      <c r="F15" s="18">
        <v>2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49</v>
      </c>
      <c r="P15" s="18">
        <v>1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3</v>
      </c>
      <c r="G16" s="24">
        <f>IF(AND(ISBLANK(D16),ISBLANK(E16)),"",D16+E16)</f>
        <v>125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35</v>
      </c>
      <c r="P16" s="23">
        <v>2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173</v>
      </c>
      <c r="F17" s="28">
        <f>IF(ISNUMBER($G17),SUM(F13:F16),"")</f>
        <v>9</v>
      </c>
      <c r="G17" s="29">
        <f>IF(SUM($G13:$G16)+SUM($Q13:$Q16)&gt;0,SUM(G13:G16),"")</f>
        <v>552</v>
      </c>
      <c r="H17" s="27">
        <f>IF(ISNUMBER($G17),SUM(H13:H16),"")</f>
        <v>4</v>
      </c>
      <c r="I17" s="99"/>
      <c r="K17" s="96">
        <v>24125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172</v>
      </c>
      <c r="P17" s="28">
        <f>IF(ISNUMBER($G17),SUM(P13:P16),"")</f>
        <v>5</v>
      </c>
      <c r="Q17" s="29">
        <f>IF(SUM($G13:$G16)+SUM($Q13:$Q16)&gt;0,SUM(Q13:Q16),"")</f>
        <v>515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71</v>
      </c>
      <c r="F18" s="12">
        <v>1</v>
      </c>
      <c r="G18" s="13">
        <f>IF(AND(ISBLANK(D18),ISBLANK(E18)),"",D18+E18)</f>
        <v>171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27</v>
      </c>
      <c r="P18" s="12">
        <v>4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44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35</v>
      </c>
      <c r="P19" s="18">
        <v>2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88</v>
      </c>
      <c r="E20" s="18">
        <v>35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34</v>
      </c>
      <c r="P20" s="18">
        <v>2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36</v>
      </c>
      <c r="F21" s="23">
        <v>1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63</v>
      </c>
      <c r="P21" s="23">
        <v>2</v>
      </c>
      <c r="Q21" s="24">
        <f>IF(AND(ISBLANK(N21),ISBLANK(O21)),"",N21+O21)</f>
        <v>164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21266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23294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159</v>
      </c>
      <c r="P22" s="28">
        <f>IF(ISNUMBER($G22),SUM(P18:P21),"")</f>
        <v>10</v>
      </c>
      <c r="Q22" s="29">
        <f>IF(SUM($G18:$G21)+SUM($Q18:$Q21)&gt;0,SUM(Q18:Q21),"")</f>
        <v>534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54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78</v>
      </c>
      <c r="O23" s="12">
        <v>45</v>
      </c>
      <c r="P23" s="12">
        <v>2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54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53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35</v>
      </c>
      <c r="P25" s="18">
        <v>2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35</v>
      </c>
      <c r="F26" s="23">
        <v>2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70</v>
      </c>
      <c r="P26" s="23">
        <v>2</v>
      </c>
      <c r="Q26" s="24">
        <f>IF(AND(ISBLANK(N26),ISBLANK(O26)),"",N26+O26)</f>
        <v>170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7046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559</v>
      </c>
      <c r="H27" s="27">
        <f>IF(ISNUMBER($G27),SUM(H23:H26),"")</f>
        <v>2</v>
      </c>
      <c r="I27" s="99"/>
      <c r="K27" s="96">
        <v>18932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204</v>
      </c>
      <c r="P27" s="28">
        <f>IF(ISNUMBER($G27),SUM(P23:P26),"")</f>
        <v>7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54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53</v>
      </c>
      <c r="P28" s="12">
        <v>3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49</v>
      </c>
      <c r="F29" s="18">
        <v>1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35</v>
      </c>
      <c r="P29" s="18">
        <v>2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53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51</v>
      </c>
      <c r="P30" s="18">
        <v>2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52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48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208</v>
      </c>
      <c r="F32" s="28">
        <f>IF(ISNUMBER($G32),SUM(F28:F31),"")</f>
        <v>3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19806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187</v>
      </c>
      <c r="P32" s="28">
        <f>IF(ISNUMBER($G32),SUM(P28:P31),"")</f>
        <v>7</v>
      </c>
      <c r="Q32" s="29">
        <f>IF(SUM($G28:$G31)+SUM($Q28:$Q31)&gt;0,SUM(Q28:Q31),"")</f>
        <v>547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49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39</v>
      </c>
      <c r="P33" s="12">
        <v>3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41</v>
      </c>
      <c r="P34" s="18">
        <v>4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44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78</v>
      </c>
      <c r="O35" s="18">
        <v>44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45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183</v>
      </c>
      <c r="F37" s="28">
        <f>IF(ISNUMBER($G37),SUM(F33:F36),"")</f>
        <v>1</v>
      </c>
      <c r="G37" s="29">
        <f>IF(SUM($G33:$G36)+SUM($Q33:$Q36)&gt;0,SUM(G33:G36),"")</f>
        <v>548</v>
      </c>
      <c r="H37" s="27">
        <f>IF(ISNUMBER($G37),SUM(H33:H36),"")</f>
        <v>4</v>
      </c>
      <c r="I37" s="99"/>
      <c r="K37" s="96">
        <v>14603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169</v>
      </c>
      <c r="P37" s="28">
        <f>IF(ISNUMBER($G37),SUM(P33:P36),"")</f>
        <v>11</v>
      </c>
      <c r="Q37" s="29">
        <f>IF(SUM($G33:$G36)+SUM($Q33:$Q36)&gt;0,SUM(Q33:Q36),"")</f>
        <v>509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2186</v>
      </c>
      <c r="E39" s="34">
        <f>IF(ISNUMBER($G39),SUM(E12,E17,E22,E27,E32,E37),"")</f>
        <v>1134</v>
      </c>
      <c r="F39" s="34">
        <f>IF(ISNUMBER($G39),SUM(F12,F17,F22,F27,F32,F37),"")</f>
        <v>25</v>
      </c>
      <c r="G39" s="35">
        <f>IF(SUM($G$8:$G$37)+SUM($Q$8:$Q$37)&gt;0,SUM(G12,G17,G22,G27,G32,G37),"")</f>
        <v>3320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2127</v>
      </c>
      <c r="O39" s="34">
        <f>IF(ISNUMBER($G39),SUM(O12,O17,O22,O27,O32,O37),"")</f>
        <v>1046</v>
      </c>
      <c r="P39" s="34">
        <f>IF(ISNUMBER($G39),SUM(P12,P17,P22,P27,P32,P37),"")</f>
        <v>47</v>
      </c>
      <c r="Q39" s="35">
        <f>IF(SUM($G$8:$G$37)+SUM($Q$8:$Q$37)&gt;0,SUM(Q12,Q17,Q22,Q27,Q32,Q37),"")</f>
        <v>3173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9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2019-10-19T17:23:45Z</dcterms:modified>
</cp:coreProperties>
</file>